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<sst xmlns="http://schemas.openxmlformats.org/spreadsheetml/2006/main" count="1155" uniqueCount="425">
  <si>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</si>
  <si>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</si>
  <si>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</si>
  <si>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</si>
  <si>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</si>
  <si>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</si>
  <si>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</si>
  <si>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</si>
  <si>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</si>
  <si>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</si>
  <si>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</si>
  <si>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</si>
  <si>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</si>
  <si>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</si>
  <si>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</si>
  <si>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</si>
  <si>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</si>
  <si>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</si>
  <si>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</si>
  <si>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</si>
  <si>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</si>
  <si>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</si>
  <si>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</si>
  <si>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</si>
  <si>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</si>
  <si>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</si>
  <si>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</si>
  <si>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</si>
  <si>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</si>
  <si>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</si>
  <si>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</si>
  <si>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</si>
  <si>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</si>
  <si>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</si>
  <si>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</si>
  <si>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</si>
  <si>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</si>
  <si>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</si>
  <si>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</si>
  <si>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</si>
  <si>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</si>
  <si>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</si>
  <si>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</si>
  <si>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</si>
  <si>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</si>
  <si>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</si>
  <si>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</si>
  <si>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</si>
  <si>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</si>
  <si>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</si>
  <si>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</si>
  <si>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</si>
  <si>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</si>
  <si>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</si>
  <si>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</si>
  <si>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</si>
  <si>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</si>
  <si>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</si>
  <si>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</si>
  <si>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</si>
  <si>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</si>
  <si>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</si>
  <si>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</si>
  <si>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</si>
  <si>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</si>
  <si>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</si>
  <si>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</si>
  <si>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</si>
  <si>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</si>
  <si>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</si>
  <si>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</si>
  <si>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</si>
  <si>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</si>
  <si>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</si>
  <si>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</si>
  <si>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</si>
  <si>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</si>
  <si>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</si>
  <si>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</si>
  <si>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</si>
  <si>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</si>
  <si>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</si>
  <si>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</si>
  <si>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</si>
  <si>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</si>
  <si>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</si>
  <si>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</si>
  <si>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</si>
  <si>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</si>
  <si>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</si>
  <si>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</si>
  <si>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</si>
  <si>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</si>
  <si>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</si>
  <si>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</si>
  <si>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</si>
  <si>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</si>
  <si>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</si>
  <si>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</si>
  <si>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</si>
  <si>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</si>
  <si>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</si>
  <si>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</si>
  <si>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</si>
  <si>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</si>
  <si>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</si>
  <si>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</si>
  <si>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</si>
  <si>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</si>
  <si>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</si>
  <si>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</si>
  <si>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</si>
  <si>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</si>
  <si>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</si>
  <si>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</si>
  <si>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</si>
  <si>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</si>
  <si>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</si>
  <si>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</si>
  <si>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</si>
  <si>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</si>
  <si>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</si>
  <si>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</si>
  <si>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</si>
  <si>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</si>
  <si>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</si>
  <si>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</si>
  <si>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</si>
  <si>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</si>
  <si>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</si>
  <si>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</si>
  <si>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</si>
  <si>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</si>
  <si>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</si>
  <si>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</si>
  <si>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</si>
  <si>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</si>
  <si>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</si>
  <si>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</si>
  <si>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</si>
  <si>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</si>
  <si>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</si>
  <si>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</si>
  <si>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</si>
  <si>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</si>
  <si>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</si>
  <si>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</si>
  <si>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</si>
  <si>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</si>
  <si>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</si>
  <si>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</si>
  <si>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</si>
  <si>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</si>
  <si>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</si>
  <si>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</si>
  <si>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</si>
  <si>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</si>
  <si>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</si>
  <si>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</si>
  <si>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</si>
  <si>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</si>
  <si>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</si>
  <si>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</si>
  <si>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</si>
  <si>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</si>
  <si>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</si>
  <si>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</si>
  <si>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</si>
  <si>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</si>
  <si>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</si>
  <si>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</si>
  <si>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</si>
  <si>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</si>
  <si>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</si>
  <si>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</si>
  <si>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</si>
  <si>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</si>
  <si>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</si>
  <si>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</si>
  <si>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</si>
  <si>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</si>
  <si>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</si>
  <si>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</si>
  <si>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</si>
  <si>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</si>
  <si>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</si>
  <si>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</si>
  <si>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</si>
  <si>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</si>
  <si>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</si>
  <si>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</si>
  <si>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</si>
  <si>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</si>
  <si>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</si>
  <si>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</si>
  <si>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</si>
  <si>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</si>
  <si>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</si>
  <si>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</si>
  <si>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</si>
  <si>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</si>
  <si>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</si>
  <si>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</si>
  <si>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</si>
  <si>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</si>
  <si>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</si>
  <si>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</si>
  <si>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</si>
  <si>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</si>
  <si>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</si>
  <si>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</si>
  <si>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</si>
  <si>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</si>
  <si>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</si>
  <si>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</si>
  <si>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</si>
  <si>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</si>
  <si>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</si>
  <si>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</si>
  <si>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</si>
  <si>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</si>
  <si>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</si>
  <si>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</si>
  <si>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</si>
  <si>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</si>
  <si>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</si>
  <si>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</si>
  <si>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</si>
  <si>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</si>
  <si>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</si>
  <si>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</si>
  <si>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</si>
  <si>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</si>
  <si>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</si>
  <si>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</si>
  <si>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</si>
  <si>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</si>
  <si>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</si>
  <si>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</si>
  <si>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</si>
  <si>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</si>
  <si>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</si>
  <si>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</si>
  <si>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</si>
  <si>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</si>
  <si>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</si>
  <si>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</si>
  <si>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</si>
  <si>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</si>
  <si>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</si>
  <si>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</si>
  <si>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</si>
  <si>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</si>
  <si>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</si>
  <si>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</si>
  <si>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</si>
  <si>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</si>
  <si>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</si>
  <si>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</si>
  <si>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</si>
  <si>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</si>
  <si>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</si>
  <si>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</si>
  <si>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</si>
  <si>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</si>
  <si>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</si>
  <si>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</si>
  <si>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</si>
  <si>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</si>
  <si>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</si>
  <si>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</si>
  <si>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</si>
  <si>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</si>
  <si>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</si>
  <si>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</si>
  <si>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</si>
  <si>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</si>
  <si>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</si>
  <si>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</si>
  <si>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</si>
  <si>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</si>
  <si>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</si>
  <si>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</si>
  <si>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</si>
  <si>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</si>
  <si>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</si>
  <si>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</si>
  <si>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</si>
  <si>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</si>
  <si>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</si>
  <si>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</si>
  <si>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</si>
  <si>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</si>
  <si>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</si>
  <si>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</si>
  <si>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</si>
  <si>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</si>
  <si>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</si>
  <si>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</si>
  <si>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</si>
  <si>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</si>
  <si>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</si>
  <si>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</si>
  <si>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</si>
  <si>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</si>
  <si>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</si>
  <si>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</si>
  <si>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</si>
  <si>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</si>
  <si>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</si>
  <si>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</si>
  <si>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</si>
  <si>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</si>
  <si>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</si>
  <si>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</si>
  <si>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</si>
  <si>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</si>
  <si>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</si>
  <si>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</si>
  <si>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</si>
  <si>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</si>
  <si>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</si>
  <si>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</si>
  <si>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</si>
  <si>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</si>
  <si>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</si>
  <si>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</si>
  <si>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</si>
  <si>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</si>
  <si>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</si>
  <si>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</si>
  <si>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</si>
  <si>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</si>
  <si>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</si>
  <si>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</si>
  <si>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</si>
  <si>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</si>
  <si>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</si>
  <si>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</si>
  <si>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</si>
  <si>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</si>
  <si>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</si>
  <si>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</si>
  <si>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</si>
  <si>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</si>
  <si>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</si>
  <si>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</si>
  <si>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</si>
  <si>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</si>
  <si>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</si>
  <si>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</si>
  <si>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</si>
  <si>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</si>
  <si>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</si>
  <si>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</si>
  <si>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</si>
  <si>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</si>
  <si>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</si>
  <si>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</si>
  <si>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</si>
  <si>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</si>
  <si>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</si>
  <si>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</si>
  <si>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</si>
  <si>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</si>
  <si>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</si>
  <si>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</si>
  <si>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</si>
  <si>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</si>
  <si>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</si>
  <si>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</si>
  <si>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</si>
  <si>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</si>
  <si>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</si>
  <si>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</si>
  <si>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</si>
  <si>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</si>
  <si>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</si>
  <si>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</si>
  <si>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</si>
  <si>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</si>
  <si>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</si>
  <si>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</si>
  <si>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</si>
  <si>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</si>
  <si>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</si>
  <si>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</si>
  <si>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</si>
  <si>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</si>
  <si>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</si>
  <si>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</si>
  <si>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</si>
  <si>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</si>
  <si>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</si>
  <si>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</si>
  <si>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</si>
  <si>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</si>
  <si>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</si>
  <si>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</si>
  <si>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</si>
  <si>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</si>
  <si>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</si>
  <si>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</si>
  <si>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</si>
  <si>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</si>
  <si>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</si>
  <si>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</si>
  <si>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</si>
  <si>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</si>
  <si>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</si>
  <si>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</si>
  <si>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P_Гж_25_ТП_017224</t>
  </si>
  <si>
    <t xml:space="preserve">Электроснабжение ЭПУ потребителей в соответствии с договором на ТП № 3-34-25-2547 г. Геленджик </t>
  </si>
  <si>
    <t>Оплачен частично</t>
  </si>
  <si>
    <t>ЭПУ для благоустройства территории</t>
  </si>
  <si>
    <t>353480, Краснодарский край, г Геленджик, Кабардинка с, ул Революционная, 23:40:0202002:16</t>
  </si>
  <si>
    <t>№ 3-34-25-2547 от 04.09.2025</t>
  </si>
  <si>
    <t>коммутационный аппарат проектируемой КЛ-0,4 кВ от РУ-0,4 кВ ТП-2-105</t>
  </si>
  <si>
    <t>КЛ-0,4 кВ от РУ-0,4 кВ ТП 2-105</t>
  </si>
  <si>
    <t>4х50</t>
  </si>
  <si>
    <t>КЛ</t>
  </si>
  <si>
    <t>Строительство КЛ-0,4 кВ</t>
  </si>
  <si>
    <t>КЛ-0,4 кВ протяженность линии 0,012 км (кабель марки АВБбШв 4х50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</si>
  <si>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</si>
  <si>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3-34-25-2547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</si>
</sst>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6.3089999999999993E-2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6.3087770000000001E-2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P_Гж_25_ТП_017224</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3-34-25-2547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6.5000000000000002E-2</v>
      </c>
      <c r="I22" s="166">
        <v>0</v>
      </c>
      <c r="J22" s="166">
        <v>6.5000000000000002E-2</v>
      </c>
      <c r="K22" s="166" t="s">
        <v>401</v>
      </c>
      <c r="L22" s="166" t="s">
        <v>403</v>
      </c>
      <c r="M22" s="166" t="s">
        <v>373</v>
      </c>
      <c r="N22" s="166" t="s">
        <v>373</v>
      </c>
      <c r="O22" s="166" t="s">
        <v>373</v>
      </c>
      <c r="P22" s="166" t="s">
        <v>373</v>
      </c>
      <c r="Q22" s="166" t="s">
        <v>373</v>
      </c>
      <c r="R22" s="166" t="s">
        <v>373</v>
      </c>
      <c r="S22" s="166">
        <f>T22/1000000</f>
        <v>0.53462973999999996</v>
      </c>
      <c r="T22" s="27">
        <v>534629.74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P_Гж_25_ТП_017224</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3-34-25-2547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P_Гж_25_ТП_017224</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3-34-25-2547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1.2E-2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P_Гж_25_ТП_017224</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3-34-25-2547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P_Гж_25_ТП_017224</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3-34-25-2547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P_Гж_25_ТП_017224</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3-34-25-2547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34" sqref="E3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P_Гж_25_ТП_017224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3-34-25-2547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6.3089999999999993E-2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6.3089999999999993E-2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6.3089999999999993E-2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6.3089999999999993E-2</v>
      </c>
      <c r="E29" s="170">
        <v>0</v>
      </c>
      <c r="F29" s="171">
        <f t="shared" si="3"/>
        <v>0</v>
      </c>
      <c r="G29" s="170"/>
      <c r="H29" s="170"/>
      <c r="I29" s="170" t="s">
        <v>373</v>
      </c>
      <c r="J29" s="170"/>
      <c r="K29" s="170" t="s">
        <v>373</v>
      </c>
      <c r="L29" s="170"/>
      <c r="M29" s="170" t="s">
        <v>373</v>
      </c>
      <c r="N29" s="170"/>
      <c r="O29" s="170" t="s">
        <v>373</v>
      </c>
      <c r="P29" s="170"/>
      <c r="Q29" s="170" t="s">
        <v>373</v>
      </c>
      <c r="R29" s="170"/>
      <c r="S29" s="170">
        <f>D29</f>
        <v>6.3089999999999993E-2</v>
      </c>
      <c r="T29" s="170"/>
      <c r="U29" s="170" t="s">
        <v>373</v>
      </c>
      <c r="V29" s="170"/>
      <c r="W29" s="170" t="s">
        <v>373</v>
      </c>
      <c r="X29" s="170"/>
      <c r="Y29" s="170" t="s">
        <v>373</v>
      </c>
      <c r="Z29" s="170"/>
      <c r="AA29" s="170" t="s">
        <v>373</v>
      </c>
      <c r="AB29" s="172">
        <f t="shared" si="1"/>
        <v>0</v>
      </c>
      <c r="AC29" s="172">
        <f>D29</f>
        <v>6.3089999999999993E-2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1.2E-2</v>
      </c>
      <c r="E41" s="46"/>
      <c r="F41" s="137">
        <f t="shared" si="5"/>
        <v>0</v>
      </c>
      <c r="G41" s="46"/>
      <c r="H41" s="46"/>
      <c r="I41" s="46"/>
      <c r="J41" s="46"/>
      <c r="K41" s="46"/>
      <c r="L41" s="46"/>
      <c r="M41" s="170" t="s">
        <v>373</v>
      </c>
      <c r="N41" s="170"/>
      <c r="O41" s="170" t="s">
        <v>373</v>
      </c>
      <c r="P41" s="170"/>
      <c r="Q41" s="170" t="s">
        <v>373</v>
      </c>
      <c r="R41" s="170"/>
      <c r="S41" s="170">
        <f>D41</f>
        <v>1.2E-2</v>
      </c>
      <c r="T41" s="170"/>
      <c r="U41" s="170" t="s">
        <v>373</v>
      </c>
      <c r="V41" s="170"/>
      <c r="W41" s="170" t="s">
        <v>373</v>
      </c>
      <c r="X41" s="170"/>
      <c r="Y41" s="170" t="s">
        <v>373</v>
      </c>
      <c r="Z41" s="170"/>
      <c r="AA41" s="170" t="s">
        <v>373</v>
      </c>
      <c r="AB41" s="51">
        <f t="shared" si="1"/>
        <v>0</v>
      </c>
      <c r="AC41" s="51">
        <f>D41</f>
        <v>1.2E-2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1.2E-2</v>
      </c>
      <c r="E49" s="46"/>
      <c r="F49" s="137">
        <f t="shared" ref="F49" si="8">E49-G49</f>
        <v>0</v>
      </c>
      <c r="G49" s="46"/>
      <c r="H49" s="46"/>
      <c r="I49" s="46"/>
      <c r="J49" s="46"/>
      <c r="K49" s="46"/>
      <c r="L49" s="46"/>
      <c r="M49" s="170" t="s">
        <v>373</v>
      </c>
      <c r="N49" s="170"/>
      <c r="O49" s="170" t="s">
        <v>373</v>
      </c>
      <c r="P49" s="170"/>
      <c r="Q49" s="170" t="s">
        <v>373</v>
      </c>
      <c r="R49" s="170"/>
      <c r="S49" s="170">
        <f>D41</f>
        <v>1.2E-2</v>
      </c>
      <c r="T49" s="170"/>
      <c r="U49" s="170" t="s">
        <v>373</v>
      </c>
      <c r="V49" s="170"/>
      <c r="W49" s="170" t="s">
        <v>373</v>
      </c>
      <c r="X49" s="170"/>
      <c r="Y49" s="170" t="s">
        <v>373</v>
      </c>
      <c r="Z49" s="170"/>
      <c r="AA49" s="170" t="s">
        <v>373</v>
      </c>
      <c r="AB49" s="51">
        <f t="shared" si="1"/>
        <v>0</v>
      </c>
      <c r="AC49" s="51">
        <f>D41</f>
        <v>1.2E-2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1.2E-2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1.2E-2</v>
      </c>
      <c r="T56" s="170"/>
      <c r="U56" s="170" t="s">
        <v>373</v>
      </c>
      <c r="V56" s="170"/>
      <c r="W56" s="170" t="s">
        <v>373</v>
      </c>
      <c r="X56" s="170"/>
      <c r="Y56" s="170" t="s">
        <v>373</v>
      </c>
      <c r="Z56" s="170"/>
      <c r="AA56" s="170" t="s">
        <v>373</v>
      </c>
      <c r="AB56" s="172">
        <f t="shared" si="1"/>
        <v>0</v>
      </c>
      <c r="AC56" s="172">
        <f>D41</f>
        <v>1.2E-2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P_Гж_25_ТП_017224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3-34-25-2547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1.2E-2</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P_Гж_25_ТП_017224</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3-34-25-2547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2026-05-12T08:57:15Z</dcterms:modified>
</cp:coreProperties>
</file>